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Print_Area" localSheetId="0">Лист1!$A$1:$J$32</definedName>
  </definedNames>
  <calcPr calcId="145621"/>
</workbook>
</file>

<file path=xl/calcChain.xml><?xml version="1.0" encoding="utf-8"?>
<calcChain xmlns="http://schemas.openxmlformats.org/spreadsheetml/2006/main">
  <c r="E16" i="1" l="1"/>
  <c r="I15" i="1"/>
  <c r="H15" i="1" s="1"/>
  <c r="G15" i="1"/>
  <c r="I14" i="1"/>
  <c r="H14" i="1" s="1"/>
  <c r="G14" i="1"/>
  <c r="I13" i="1"/>
  <c r="G13" i="1"/>
  <c r="H13" i="1" s="1"/>
  <c r="I12" i="1"/>
  <c r="H12" i="1" s="1"/>
  <c r="G12" i="1"/>
  <c r="I11" i="1"/>
  <c r="I16" i="1" s="1"/>
  <c r="G11" i="1"/>
  <c r="G16" i="1" s="1"/>
  <c r="H11" i="1" l="1"/>
  <c r="H16" i="1" s="1"/>
</calcChain>
</file>

<file path=xl/sharedStrings.xml><?xml version="1.0" encoding="utf-8"?>
<sst xmlns="http://schemas.openxmlformats.org/spreadsheetml/2006/main" count="43" uniqueCount="39">
  <si>
    <t>№ п/п</t>
  </si>
  <si>
    <t>Е.И.</t>
  </si>
  <si>
    <t>ИТОГО</t>
  </si>
  <si>
    <t>2.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</si>
  <si>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</si>
  <si>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</si>
  <si>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</si>
  <si>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</si>
  <si>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</si>
  <si>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</si>
  <si>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</si>
  <si>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</si>
  <si>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</si>
  <si>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</si>
  <si>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</si>
  <si>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</si>
  <si>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</si>
  <si>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</si>
  <si>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Базис поставки – выборка Товара Покупателем с мест нахождения у Продавца.</t>
  </si>
  <si>
    <t>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</si>
  <si>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>Количество (ориентировочно)</t>
  </si>
  <si>
    <t>Наименование ТМЦ</t>
  </si>
  <si>
    <t>Цена за единицу ТМЦ без НДС, руб.</t>
  </si>
  <si>
    <t>Срок передачи ТМЦ, дней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</si>
  <si>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</si>
  <si>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НДС, руб.</t>
  </si>
  <si>
    <t>ШТ</t>
  </si>
  <si>
    <t>Срок вывоза товара в течении 3-х месяцев с момента заключения договора</t>
  </si>
  <si>
    <t>Сумма за вид ТМЦ 
без НДС, руб.</t>
  </si>
  <si>
    <t>Сумма за вид ТМЦ 
с НДС, руб.</t>
  </si>
  <si>
    <t xml:space="preserve">Примечание: ЛОТ ДЕЛИМЫЙ </t>
  </si>
  <si>
    <t>ХМАО-Югра, Нижневартовский район, ПБ Мыхпай, склад 05_Электрооборудование и склад 15_Электрооборудование, максимальная удаленность 15 км от г. Нижневартовска</t>
  </si>
  <si>
    <t>ЛОТ № СНГ - НВЛ - 11/06.12.20</t>
  </si>
  <si>
    <r>
      <t xml:space="preserve">1. АО "Самотлорнефтегаз" </t>
    </r>
    <r>
      <rPr>
        <sz val="14"/>
        <color theme="1"/>
        <rFont val="Times New Roman"/>
        <family val="1"/>
        <charset val="204"/>
      </rPr>
      <t>г. Нижневартовск намеревается осуществить продажу НВЛ МТР - невостребованные ликвидные материалы (оборуд. и материалы электротехнические) в соответствии с прилагаемой Спецификацией №1</t>
    </r>
  </si>
  <si>
    <t>Реле ФР-2 220В 50Гц 8А У2 IP54, L=1м</t>
  </si>
  <si>
    <t>Термотек-ОЭ(К)-К-В-0071-TGD-0514-3.01</t>
  </si>
  <si>
    <t>Шкаф ПР8503-2240-2 УХЛ2</t>
  </si>
  <si>
    <t>Шкаф ШПТ-130 500х600х600</t>
  </si>
  <si>
    <t>Шкаф ШПТ-20В M-тип 420х220х300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</si>
</sst>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/>
    <xf numFmtId="0" fontId="3" fillId="0" borderId="0" xfId="0" applyFont="1" applyAlignment="1">
      <alignment horizontal="left" vertical="center"/>
    </xf>
    <xf numFmtId="0" fontId="5" fillId="2" borderId="0" xfId="0" applyFont="1" applyFill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7" fillId="0" borderId="0" xfId="0" applyFont="1" applyAlignment="1">
      <alignment horizontal="justify" vertical="center"/>
    </xf>
    <xf numFmtId="0" fontId="3" fillId="0" borderId="0" xfId="0" applyFont="1" applyAlignment="1"/>
    <xf numFmtId="0" fontId="3" fillId="0" borderId="0" xfId="0" applyFont="1" applyAlignment="1">
      <alignment vertical="center" wrapText="1"/>
    </xf>
    <xf numFmtId="0" fontId="8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2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11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2" borderId="0" xfId="0" applyFont="1" applyFill="1"/>
    <xf numFmtId="0" fontId="1" fillId="0" borderId="0" xfId="0" applyFont="1" applyAlignment="1">
      <alignment vertical="center"/>
    </xf>
    <xf numFmtId="0" fontId="13" fillId="0" borderId="1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3" fillId="0" borderId="0" xfId="0" applyFont="1" applyAlignment="1">
      <alignment horizontal="justify"/>
    </xf>
    <xf numFmtId="4" fontId="1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 wrapText="1"/>
    </xf>
    <xf numFmtId="0" fontId="3" fillId="0" borderId="0" xfId="0" applyFont="1" applyAlignment="1">
      <alignment vertical="top"/>
    </xf>
    <xf numFmtId="0" fontId="14" fillId="0" borderId="0" xfId="0" applyFont="1" applyAlignment="1">
      <alignment vertical="center"/>
    </xf>
    <xf numFmtId="4" fontId="4" fillId="0" borderId="1" xfId="0" applyNumberFormat="1" applyFont="1" applyBorder="1" applyAlignment="1">
      <alignment horizontal="center" vertical="center"/>
    </xf>
    <xf numFmtId="0" fontId="15" fillId="0" borderId="0" xfId="0" applyFont="1"/>
    <xf numFmtId="0" fontId="4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4" fillId="0" borderId="0" xfId="0" applyFont="1" applyAlignment="1">
      <alignment horizontal="left" wrapText="1"/>
    </xf>
    <xf numFmtId="0" fontId="6" fillId="0" borderId="0" xfId="0" applyFont="1" applyAlignment="1">
      <alignment horizontal="left"/>
    </xf>
    <xf numFmtId="0" fontId="1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3" fillId="0" borderId="0" xfId="0" applyFont="1"/>
    <xf numFmtId="0" fontId="1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/>
    </xf>
    <xf numFmtId="0" fontId="12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3" fillId="0" borderId="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23</xdr:row>
      <xdr:rowOff>86945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23</xdr:row>
      <xdr:rowOff>86945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23</xdr:row>
      <xdr:rowOff>86945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23</xdr:row>
      <xdr:rowOff>86945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23</xdr:row>
      <xdr:rowOff>105995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23</xdr:row>
      <xdr:rowOff>105995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23</xdr:row>
      <xdr:rowOff>105995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23</xdr:row>
      <xdr:rowOff>105995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22</xdr:row>
      <xdr:rowOff>127767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22</xdr:row>
      <xdr:rowOff>127767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22</xdr:row>
      <xdr:rowOff>127767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22</xdr:row>
      <xdr:rowOff>127767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22</xdr:row>
      <xdr:rowOff>127767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22</xdr:row>
      <xdr:rowOff>127767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22</xdr:row>
      <xdr:rowOff>127767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22</xdr:row>
      <xdr:rowOff>127767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22</xdr:row>
      <xdr:rowOff>89666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22</xdr:row>
      <xdr:rowOff>89666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22</xdr:row>
      <xdr:rowOff>89666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22</xdr:row>
      <xdr:rowOff>89666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22</xdr:row>
      <xdr:rowOff>89666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22</xdr:row>
      <xdr:rowOff>89666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22</xdr:row>
      <xdr:rowOff>89666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22</xdr:row>
      <xdr:rowOff>89666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22</xdr:row>
      <xdr:rowOff>84062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22</xdr:row>
      <xdr:rowOff>84062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22</xdr:row>
      <xdr:rowOff>84062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22</xdr:row>
      <xdr:rowOff>84062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22</xdr:row>
      <xdr:rowOff>87984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22</xdr:row>
      <xdr:rowOff>87984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22</xdr:row>
      <xdr:rowOff>87984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22</xdr:row>
      <xdr:rowOff>87984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21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21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21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21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21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21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21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21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23</xdr:row>
      <xdr:rowOff>78940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23</xdr:row>
      <xdr:rowOff>78940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23</xdr:row>
      <xdr:rowOff>78940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23</xdr:row>
      <xdr:rowOff>78940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23</xdr:row>
      <xdr:rowOff>107515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23</xdr:row>
      <xdr:rowOff>107515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23</xdr:row>
      <xdr:rowOff>107515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23</xdr:row>
      <xdr:rowOff>107515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23</xdr:row>
      <xdr:rowOff>46284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23</xdr:row>
      <xdr:rowOff>46284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23</xdr:row>
      <xdr:rowOff>46284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23</xdr:row>
      <xdr:rowOff>46284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23</xdr:row>
      <xdr:rowOff>46284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23</xdr:row>
      <xdr:rowOff>46284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23</xdr:row>
      <xdr:rowOff>46284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23</xdr:row>
      <xdr:rowOff>46284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21</xdr:row>
      <xdr:rowOff>21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21</xdr:row>
      <xdr:rowOff>21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21</xdr:row>
      <xdr:rowOff>21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21</xdr:row>
      <xdr:rowOff>21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22</xdr:row>
      <xdr:rowOff>145616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22</xdr:row>
      <xdr:rowOff>145616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22</xdr:row>
      <xdr:rowOff>145616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22</xdr:row>
      <xdr:rowOff>145616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38100</xdr:rowOff>
    </xdr:from>
    <xdr:to>
      <xdr:col>4</xdr:col>
      <xdr:colOff>104775</xdr:colOff>
      <xdr:row>21</xdr:row>
      <xdr:rowOff>57168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38100</xdr:rowOff>
    </xdr:from>
    <xdr:to>
      <xdr:col>4</xdr:col>
      <xdr:colOff>104775</xdr:colOff>
      <xdr:row>21</xdr:row>
      <xdr:rowOff>57168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38100</xdr:rowOff>
    </xdr:from>
    <xdr:to>
      <xdr:col>4</xdr:col>
      <xdr:colOff>104775</xdr:colOff>
      <xdr:row>21</xdr:row>
      <xdr:rowOff>57168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38100</xdr:rowOff>
    </xdr:from>
    <xdr:to>
      <xdr:col>4</xdr:col>
      <xdr:colOff>104775</xdr:colOff>
      <xdr:row>21</xdr:row>
      <xdr:rowOff>57168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38100</xdr:rowOff>
    </xdr:from>
    <xdr:to>
      <xdr:col>4</xdr:col>
      <xdr:colOff>104775</xdr:colOff>
      <xdr:row>21</xdr:row>
      <xdr:rowOff>57168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38100</xdr:rowOff>
    </xdr:from>
    <xdr:to>
      <xdr:col>4</xdr:col>
      <xdr:colOff>104775</xdr:colOff>
      <xdr:row>21</xdr:row>
      <xdr:rowOff>57168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38100</xdr:rowOff>
    </xdr:from>
    <xdr:to>
      <xdr:col>4</xdr:col>
      <xdr:colOff>104775</xdr:colOff>
      <xdr:row>21</xdr:row>
      <xdr:rowOff>57168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38100</xdr:rowOff>
    </xdr:from>
    <xdr:to>
      <xdr:col>4</xdr:col>
      <xdr:colOff>104775</xdr:colOff>
      <xdr:row>21</xdr:row>
      <xdr:rowOff>57168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"/>
  <sheetViews>
    <sheetView tabSelected="1" view="pageBreakPreview" zoomScale="70" zoomScaleNormal="60" zoomScaleSheetLayoutView="70" workbookViewId="0">
      <selection activeCell="A8" sqref="A8:J17"/>
    </sheetView>
  </sheetViews>
  <sheetFormatPr defaultRowHeight="15.75" x14ac:dyDescent="0.25"/>
  <cols>
    <col min="1" max="1" width="6.140625" style="1" customWidth="1"/>
    <col min="2" max="2" width="54.5703125" style="1" customWidth="1"/>
    <col min="3" max="3" width="64.7109375" style="1" customWidth="1"/>
    <col min="4" max="4" width="6.85546875" style="1" customWidth="1"/>
    <col min="5" max="5" width="23.7109375" style="1" customWidth="1"/>
    <col min="6" max="6" width="25.5703125" style="1" customWidth="1"/>
    <col min="7" max="7" width="26.5703125" style="1" customWidth="1"/>
    <col min="8" max="8" width="18.5703125" style="1" customWidth="1"/>
    <col min="9" max="9" width="26.5703125" style="1" customWidth="1"/>
    <col min="10" max="10" width="33.85546875" style="1" customWidth="1"/>
    <col min="11" max="16384" width="9.140625" style="1"/>
  </cols>
  <sheetData>
    <row r="1" spans="1:12" x14ac:dyDescent="0.25">
      <c r="A1" s="11"/>
    </row>
    <row r="2" spans="1:12" s="17" customFormat="1" ht="26.25" x14ac:dyDescent="0.25">
      <c r="A2" s="12"/>
      <c r="B2" s="13" t="s">
        <v>12</v>
      </c>
      <c r="C2" s="14"/>
      <c r="D2" s="14"/>
      <c r="F2" s="30" t="s">
        <v>16</v>
      </c>
      <c r="G2" s="30"/>
      <c r="H2" s="30"/>
      <c r="I2" s="30"/>
      <c r="J2" s="16"/>
    </row>
    <row r="3" spans="1:12" s="17" customFormat="1" ht="26.25" x14ac:dyDescent="0.35">
      <c r="A3" s="12"/>
      <c r="B3" s="51" t="s">
        <v>13</v>
      </c>
      <c r="C3" s="51"/>
      <c r="D3" s="51"/>
      <c r="E3" s="51"/>
      <c r="F3" s="51"/>
      <c r="G3" s="51"/>
      <c r="H3" s="36"/>
      <c r="I3" s="34"/>
      <c r="J3" s="15"/>
    </row>
    <row r="4" spans="1:12" s="17" customFormat="1" ht="26.25" x14ac:dyDescent="0.25">
      <c r="A4" s="12"/>
      <c r="B4" s="14"/>
      <c r="C4" s="18" t="s">
        <v>14</v>
      </c>
      <c r="D4" s="14"/>
      <c r="E4" s="14"/>
      <c r="F4" s="14"/>
      <c r="G4" s="15"/>
      <c r="H4" s="15"/>
      <c r="I4" s="15"/>
      <c r="J4" s="15"/>
    </row>
    <row r="5" spans="1:12" s="14" customFormat="1" ht="18.75" customHeight="1" x14ac:dyDescent="0.3">
      <c r="A5" s="19"/>
      <c r="B5" s="52" t="s">
        <v>24</v>
      </c>
      <c r="C5" s="52"/>
      <c r="D5" s="52"/>
      <c r="E5" s="52"/>
      <c r="F5" s="52"/>
      <c r="G5" s="52"/>
      <c r="H5" s="52"/>
      <c r="I5" s="52"/>
      <c r="J5" s="52"/>
    </row>
    <row r="6" spans="1:12" s="20" customFormat="1" x14ac:dyDescent="0.25"/>
    <row r="7" spans="1:12" s="20" customFormat="1" ht="22.5" x14ac:dyDescent="0.3">
      <c r="A7" s="54" t="s">
        <v>32</v>
      </c>
      <c r="B7" s="54"/>
      <c r="C7" s="54"/>
      <c r="D7" s="54"/>
      <c r="E7" s="54"/>
      <c r="F7" s="54"/>
      <c r="G7" s="54"/>
      <c r="H7" s="54"/>
      <c r="I7" s="54"/>
      <c r="J7" s="54"/>
    </row>
    <row r="8" spans="1:12" s="22" customFormat="1" ht="34.5" customHeight="1" x14ac:dyDescent="0.3">
      <c r="A8" s="53" t="s">
        <v>33</v>
      </c>
      <c r="B8" s="53"/>
      <c r="C8" s="53"/>
      <c r="D8" s="53"/>
      <c r="E8" s="53"/>
      <c r="F8" s="53"/>
      <c r="G8" s="53"/>
      <c r="H8" s="53"/>
      <c r="I8" s="53"/>
      <c r="J8" s="53"/>
      <c r="K8" s="35"/>
      <c r="L8" s="35"/>
    </row>
    <row r="9" spans="1:12" ht="18.75" x14ac:dyDescent="0.3">
      <c r="A9" s="45"/>
      <c r="B9" s="45"/>
      <c r="C9" s="45"/>
      <c r="D9" s="45"/>
      <c r="E9" s="45"/>
      <c r="F9" s="45"/>
      <c r="G9" s="45"/>
      <c r="H9" s="45"/>
      <c r="I9" s="45"/>
      <c r="J9" s="45"/>
    </row>
    <row r="10" spans="1:12" s="32" customFormat="1" ht="78" customHeight="1" x14ac:dyDescent="0.3">
      <c r="A10" s="33" t="s">
        <v>0</v>
      </c>
      <c r="B10" s="33" t="s">
        <v>21</v>
      </c>
      <c r="C10" s="33" t="s">
        <v>17</v>
      </c>
      <c r="D10" s="33" t="s">
        <v>1</v>
      </c>
      <c r="E10" s="33" t="s">
        <v>20</v>
      </c>
      <c r="F10" s="33" t="s">
        <v>22</v>
      </c>
      <c r="G10" s="33" t="s">
        <v>28</v>
      </c>
      <c r="H10" s="33" t="s">
        <v>25</v>
      </c>
      <c r="I10" s="37" t="s">
        <v>29</v>
      </c>
      <c r="J10" s="33" t="s">
        <v>23</v>
      </c>
    </row>
    <row r="11" spans="1:12" s="32" customFormat="1" ht="41.25" customHeight="1" x14ac:dyDescent="0.3">
      <c r="A11" s="46">
        <v>1</v>
      </c>
      <c r="B11" s="38" t="s">
        <v>34</v>
      </c>
      <c r="C11" s="55" t="s">
        <v>31</v>
      </c>
      <c r="D11" s="39" t="s">
        <v>26</v>
      </c>
      <c r="E11" s="41">
        <v>1</v>
      </c>
      <c r="F11" s="26"/>
      <c r="G11" s="26">
        <f t="shared" ref="G11:G15" si="0">ROUND(F11*E11,2)</f>
        <v>0</v>
      </c>
      <c r="H11" s="26">
        <f t="shared" ref="H11:H15" si="1">I11-G11</f>
        <v>0</v>
      </c>
      <c r="I11" s="26">
        <f t="shared" ref="I11:I15" si="2">ROUND(F11*E11*1.2,2)</f>
        <v>0</v>
      </c>
      <c r="J11" s="56" t="s">
        <v>27</v>
      </c>
    </row>
    <row r="12" spans="1:12" s="32" customFormat="1" ht="41.25" customHeight="1" x14ac:dyDescent="0.3">
      <c r="A12" s="46">
        <v>2</v>
      </c>
      <c r="B12" s="38" t="s">
        <v>35</v>
      </c>
      <c r="C12" s="58"/>
      <c r="D12" s="39" t="s">
        <v>26</v>
      </c>
      <c r="E12" s="41">
        <v>7</v>
      </c>
      <c r="F12" s="26"/>
      <c r="G12" s="26">
        <f t="shared" si="0"/>
        <v>0</v>
      </c>
      <c r="H12" s="26">
        <f t="shared" si="1"/>
        <v>0</v>
      </c>
      <c r="I12" s="26">
        <f t="shared" si="2"/>
        <v>0</v>
      </c>
      <c r="J12" s="59"/>
    </row>
    <row r="13" spans="1:12" s="32" customFormat="1" ht="41.25" customHeight="1" x14ac:dyDescent="0.3">
      <c r="A13" s="46">
        <v>3</v>
      </c>
      <c r="B13" s="38" t="s">
        <v>36</v>
      </c>
      <c r="C13" s="58"/>
      <c r="D13" s="39" t="s">
        <v>26</v>
      </c>
      <c r="E13" s="41">
        <v>2</v>
      </c>
      <c r="F13" s="26"/>
      <c r="G13" s="26">
        <f t="shared" si="0"/>
        <v>0</v>
      </c>
      <c r="H13" s="26">
        <f t="shared" si="1"/>
        <v>0</v>
      </c>
      <c r="I13" s="26">
        <f t="shared" si="2"/>
        <v>0</v>
      </c>
      <c r="J13" s="59"/>
    </row>
    <row r="14" spans="1:12" s="32" customFormat="1" ht="41.25" customHeight="1" x14ac:dyDescent="0.3">
      <c r="A14" s="46">
        <v>4</v>
      </c>
      <c r="B14" s="38" t="s">
        <v>37</v>
      </c>
      <c r="C14" s="58"/>
      <c r="D14" s="39" t="s">
        <v>26</v>
      </c>
      <c r="E14" s="41">
        <v>2</v>
      </c>
      <c r="F14" s="26"/>
      <c r="G14" s="26">
        <f t="shared" si="0"/>
        <v>0</v>
      </c>
      <c r="H14" s="26">
        <f t="shared" si="1"/>
        <v>0</v>
      </c>
      <c r="I14" s="26">
        <f t="shared" si="2"/>
        <v>0</v>
      </c>
      <c r="J14" s="59"/>
    </row>
    <row r="15" spans="1:12" s="24" customFormat="1" ht="41.25" customHeight="1" x14ac:dyDescent="0.25">
      <c r="A15" s="46">
        <v>5</v>
      </c>
      <c r="B15" s="38" t="s">
        <v>38</v>
      </c>
      <c r="C15" s="60"/>
      <c r="D15" s="39" t="s">
        <v>26</v>
      </c>
      <c r="E15" s="41">
        <v>8</v>
      </c>
      <c r="F15" s="26"/>
      <c r="G15" s="26">
        <f t="shared" si="0"/>
        <v>0</v>
      </c>
      <c r="H15" s="26">
        <f t="shared" si="1"/>
        <v>0</v>
      </c>
      <c r="I15" s="26">
        <f t="shared" si="2"/>
        <v>0</v>
      </c>
      <c r="J15" s="57"/>
    </row>
    <row r="16" spans="1:12" s="24" customFormat="1" ht="39.75" customHeight="1" x14ac:dyDescent="0.25">
      <c r="A16" s="40"/>
      <c r="B16" s="47" t="s">
        <v>2</v>
      </c>
      <c r="C16" s="48"/>
      <c r="D16" s="23"/>
      <c r="E16" s="42">
        <f>SUM(E11:E15)</f>
        <v>20</v>
      </c>
      <c r="F16" s="31"/>
      <c r="G16" s="49">
        <f>SUM(G11:G15)</f>
        <v>0</v>
      </c>
      <c r="H16" s="49">
        <f>SUM(H11:H15)</f>
        <v>0</v>
      </c>
      <c r="I16" s="49">
        <f>SUM(I11:I15)</f>
        <v>0</v>
      </c>
      <c r="J16" s="40"/>
    </row>
    <row r="17" spans="1:17" ht="22.5" customHeight="1" x14ac:dyDescent="0.3">
      <c r="B17" s="3" t="s">
        <v>30</v>
      </c>
      <c r="C17" s="21"/>
    </row>
    <row r="19" spans="1:17" s="22" customFormat="1" ht="23.25" x14ac:dyDescent="0.25">
      <c r="A19" s="4" t="s">
        <v>3</v>
      </c>
      <c r="B19" s="6" t="s">
        <v>18</v>
      </c>
      <c r="C19" s="14"/>
      <c r="D19" s="14"/>
      <c r="E19" s="14"/>
      <c r="F19" s="14"/>
      <c r="G19" s="14"/>
      <c r="H19" s="14"/>
      <c r="I19" s="14"/>
      <c r="J19" s="14"/>
      <c r="L19" s="24"/>
      <c r="M19" s="24"/>
    </row>
    <row r="20" spans="1:17" s="22" customFormat="1" ht="48" customHeight="1" x14ac:dyDescent="0.25">
      <c r="A20" s="4">
        <v>3</v>
      </c>
      <c r="B20" s="50" t="s">
        <v>19</v>
      </c>
      <c r="C20" s="50"/>
      <c r="D20" s="50"/>
      <c r="E20" s="50"/>
      <c r="F20" s="50"/>
      <c r="G20" s="50"/>
      <c r="H20" s="44"/>
      <c r="I20" s="44"/>
      <c r="J20" s="44"/>
      <c r="L20" s="1"/>
      <c r="M20" s="1"/>
      <c r="N20" s="1"/>
      <c r="O20" s="1"/>
      <c r="P20" s="1"/>
      <c r="Q20" s="1"/>
    </row>
    <row r="21" spans="1:17" ht="18.75" x14ac:dyDescent="0.25">
      <c r="A21" s="43"/>
      <c r="B21" s="44"/>
      <c r="C21" s="44"/>
      <c r="D21" s="44"/>
      <c r="E21" s="44"/>
      <c r="F21" s="44"/>
    </row>
    <row r="22" spans="1:17" s="6" customFormat="1" ht="18.75" x14ac:dyDescent="0.25">
      <c r="A22" s="5"/>
      <c r="B22" s="6" t="s">
        <v>4</v>
      </c>
    </row>
    <row r="23" spans="1:17" s="6" customFormat="1" ht="18.75" x14ac:dyDescent="0.25">
      <c r="A23" s="5"/>
      <c r="B23" s="2" t="s">
        <v>5</v>
      </c>
    </row>
    <row r="24" spans="1:17" s="6" customFormat="1" ht="20.25" x14ac:dyDescent="0.25">
      <c r="A24" s="5"/>
      <c r="B24" s="10"/>
      <c r="C24" s="2"/>
    </row>
    <row r="25" spans="1:17" s="6" customFormat="1" ht="20.25" x14ac:dyDescent="0.25">
      <c r="A25" s="5"/>
      <c r="B25" s="10"/>
      <c r="C25" s="2"/>
    </row>
    <row r="26" spans="1:17" s="6" customFormat="1" ht="18.75" x14ac:dyDescent="0.25">
      <c r="A26" s="5"/>
      <c r="B26" s="7"/>
      <c r="C26" s="2"/>
    </row>
    <row r="27" spans="1:17" s="6" customFormat="1" ht="18.75" x14ac:dyDescent="0.3">
      <c r="A27" s="5"/>
      <c r="B27" s="25" t="s">
        <v>6</v>
      </c>
      <c r="C27" s="8" t="s">
        <v>7</v>
      </c>
    </row>
    <row r="28" spans="1:17" s="29" customFormat="1" ht="18.75" x14ac:dyDescent="0.25">
      <c r="A28" s="27"/>
      <c r="B28" s="28" t="s">
        <v>8</v>
      </c>
      <c r="C28" s="27" t="s">
        <v>9</v>
      </c>
      <c r="E28" s="29" t="s">
        <v>15</v>
      </c>
    </row>
    <row r="29" spans="1:17" s="6" customFormat="1" ht="18.75" x14ac:dyDescent="0.25">
      <c r="A29" s="5"/>
      <c r="C29" s="2"/>
    </row>
    <row r="30" spans="1:17" s="6" customFormat="1" ht="18.75" x14ac:dyDescent="0.25">
      <c r="A30" s="5"/>
      <c r="B30" s="6" t="s">
        <v>10</v>
      </c>
    </row>
    <row r="31" spans="1:17" s="6" customFormat="1" ht="18.75" x14ac:dyDescent="0.25">
      <c r="A31" s="5"/>
      <c r="B31" s="9"/>
      <c r="C31" s="6" t="s">
        <v>11</v>
      </c>
    </row>
  </sheetData>
  <mergeCells count="7">
    <mergeCell ref="B20:G20"/>
    <mergeCell ref="B3:G3"/>
    <mergeCell ref="B5:J5"/>
    <mergeCell ref="A8:J8"/>
    <mergeCell ref="A7:J7"/>
    <mergeCell ref="C11:C15"/>
    <mergeCell ref="J11:J15"/>
  </mergeCells>
  <printOptions horizontalCentered="1"/>
  <pageMargins left="0.19685039370078741" right="0.19685039370078741" top="0.39370078740157483" bottom="0.39370078740157483" header="0" footer="0"/>
  <pageSetup paperSize="9" scale="5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2020-12-23T13:33:31Z</dcterms:modified>
</cp:coreProperties>
</file>